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O15" i="31"/>
  <c r="K15" i="31"/>
  <c r="M15" i="31" s="1"/>
</calcChain>
</file>

<file path=xl/sharedStrings.xml><?xml version="1.0" encoding="utf-8"?>
<sst xmlns="http://schemas.openxmlformats.org/spreadsheetml/2006/main" count="199" uniqueCount="99">
  <si>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</si>
  <si>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</si>
  <si>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</si>
  <si>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</si>
  <si>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</si>
  <si>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</si>
  <si>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</si>
  <si>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</si>
  <si>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</si>
  <si>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</si>
  <si>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</si>
  <si>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</si>
  <si>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</si>
  <si>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</si>
  <si>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</si>
  <si>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</si>
  <si>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</si>
  <si>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</si>
  <si>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</si>
  <si>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</si>
  <si>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</si>
  <si>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</si>
  <si>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</si>
  <si>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</si>
  <si>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</si>
  <si>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</si>
  <si>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</si>
  <si>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</si>
  <si>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</si>
  <si>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</si>
  <si>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</si>
  <si>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</si>
  <si>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</si>
  <si>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</si>
  <si>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</si>
  <si>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</si>
  <si>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</si>
  <si>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</si>
  <si>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</si>
  <si>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</si>
  <si>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</si>
  <si>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</si>
  <si>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</si>
  <si>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</si>
  <si>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</si>
  <si>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</si>
  <si>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</si>
  <si>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</si>
  <si>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</si>
  <si>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</si>
  <si>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</si>
  <si>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</si>
  <si>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</si>
  <si>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</si>
  <si>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</si>
  <si>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</si>
  <si>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</si>
  <si>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</si>
  <si>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</si>
  <si>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</si>
  <si>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</si>
  <si>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</si>
  <si>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</si>
  <si>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</si>
  <si>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</si>
  <si>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</si>
  <si>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</si>
  <si>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</si>
  <si>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</si>
  <si>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</si>
  <si>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</si>
  <si>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</si>
  <si>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</si>
  <si>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</si>
  <si>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</si>
  <si>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</si>
  <si>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</si>
  <si>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</si>
  <si>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</si>
  <si>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</si>
  <si>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</si>
  <si>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</si>
  <si>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</si>
  <si>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</si>
  <si>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</si>
  <si>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</si>
  <si>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</si>
  <si>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</si>
  <si>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</si>
  <si>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</si>
  <si>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</si>
  <si>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Л7-32-4</t>
  </si>
  <si>
    <t>Год раскрытия информации: 2026 год</t>
  </si>
  <si>
    <t>P_Гч_25_ЛК15_017124</t>
  </si>
  <si>
    <t>Электроснабжение ЭПУ потребителей в соответствии с договором на ТП № 1-35-25-0215 г. Горячий Ключ</t>
  </si>
  <si>
    <t xml:space="preserve"> Строительство  ВЛИ-0,4кВ Ф-3 ТП-238 от опоры №6-33   до оп. №1-4</t>
  </si>
  <si>
    <t>СИП-2 4х16</t>
  </si>
  <si>
    <t>0,015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</si>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</sst>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4" zoomScale="80" zoomScaleNormal="70" zoomScaleSheetLayoutView="80" workbookViewId="0">
      <selection activeCell="I21" sqref="I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92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94</v>
      </c>
      <c r="D19" s="90" t="s">
        <v>93</v>
      </c>
      <c r="E19" s="85" t="s">
        <v>78</v>
      </c>
      <c r="F19" s="23" t="s">
        <v>95</v>
      </c>
      <c r="G19" s="63" t="s">
        <v>55</v>
      </c>
      <c r="H19" s="63" t="s">
        <v>73</v>
      </c>
      <c r="I19" s="63" t="s">
        <v>98</v>
      </c>
      <c r="J19" s="23" t="s">
        <v>88</v>
      </c>
      <c r="K19" s="23" t="s">
        <v>96</v>
      </c>
      <c r="L19" s="63"/>
      <c r="M19" s="63"/>
      <c r="N19" s="98" t="s">
        <v>56</v>
      </c>
      <c r="O19" s="23" t="s">
        <v>55</v>
      </c>
      <c r="P19" s="23" t="s">
        <v>97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29.344055999999991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94</v>
      </c>
      <c r="D20" s="90" t="s">
        <v>93</v>
      </c>
      <c r="E20" s="85" t="s">
        <v>81</v>
      </c>
      <c r="F20" s="23" t="s">
        <v>95</v>
      </c>
      <c r="G20" s="63" t="s">
        <v>55</v>
      </c>
      <c r="H20" s="63" t="s">
        <v>73</v>
      </c>
      <c r="I20" s="63" t="s">
        <v>98</v>
      </c>
      <c r="J20" s="23" t="s">
        <v>88</v>
      </c>
      <c r="K20" s="23" t="s">
        <v>96</v>
      </c>
      <c r="L20" s="63"/>
      <c r="M20" s="63"/>
      <c r="N20" s="98" t="s">
        <v>56</v>
      </c>
      <c r="O20" s="23" t="s">
        <v>55</v>
      </c>
      <c r="P20" s="23" t="s">
        <v>97</v>
      </c>
      <c r="Q20" s="98" t="s">
        <v>80</v>
      </c>
      <c r="R20" s="98" t="s">
        <v>91</v>
      </c>
      <c r="S20" s="64">
        <v>405.81</v>
      </c>
      <c r="T20" s="64">
        <v>1.1599999999999999</v>
      </c>
      <c r="U20" s="64">
        <f t="shared" ref="U20:U21" si="0">O20*P20*S20*T20</f>
        <v>7.0610939999999989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94</v>
      </c>
      <c r="D21" s="90" t="s">
        <v>93</v>
      </c>
      <c r="E21" s="85" t="s">
        <v>82</v>
      </c>
      <c r="F21" s="23" t="s">
        <v>95</v>
      </c>
      <c r="G21" s="63" t="s">
        <v>55</v>
      </c>
      <c r="H21" s="63" t="s">
        <v>73</v>
      </c>
      <c r="I21" s="63" t="s">
        <v>98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270.43515000000002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92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94</v>
      </c>
      <c r="D15" s="90" t="s">
        <v>93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92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94</v>
      </c>
      <c r="D15" s="90" t="s">
        <v>93</v>
      </c>
      <c r="E15" s="66">
        <v>2025</v>
      </c>
      <c r="F15" s="66">
        <v>2026</v>
      </c>
      <c r="G15" s="37">
        <f>'20.1'!U22/1000</f>
        <v>0.27043515000000001</v>
      </c>
      <c r="H15" s="37">
        <f>G15*1.22</f>
        <v>0.32993088300000001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0.44103876076080234</v>
      </c>
      <c r="J15" s="37">
        <f>'20.2'!M16/1000</f>
        <v>0</v>
      </c>
      <c r="K15" s="37">
        <f>I15+J15</f>
        <v>0.44103876076080234</v>
      </c>
      <c r="L15" s="73">
        <v>0.12170299</v>
      </c>
      <c r="M15" s="77">
        <f>K15-L15</f>
        <v>0.31933577076080233</v>
      </c>
      <c r="N15" s="73">
        <v>0.12170299</v>
      </c>
      <c r="O15" s="73">
        <f>H15-N15</f>
        <v>0.208227893</v>
      </c>
      <c r="P15" s="73">
        <f>SUM(Q15:W15)</f>
        <v>0.12170299099999998</v>
      </c>
      <c r="Q15" s="75">
        <v>0</v>
      </c>
      <c r="R15" s="76">
        <v>0</v>
      </c>
      <c r="S15" s="76">
        <v>9.1294799999999995E-2</v>
      </c>
      <c r="T15" s="78">
        <v>3.0408190999999994E-2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92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2026-05-07T13:43:45Z</dcterms:modified>
</cp:coreProperties>
</file>